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<sst xmlns="http://schemas.openxmlformats.org/spreadsheetml/2006/main" count="100" uniqueCount="85">
  <si>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</si>
  <si>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</si>
  <si>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</si>
  <si>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</si>
  <si>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</si>
  <si>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</si>
  <si>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</si>
  <si>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</si>
  <si>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</si>
  <si>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</si>
  <si>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</si>
  <si>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</si>
  <si>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</si>
  <si>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</si>
  <si>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</si>
  <si>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</si>
  <si>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</si>
  <si>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</si>
  <si>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</si>
  <si>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</si>
  <si>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</si>
  <si>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</si>
  <si>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</si>
  <si>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通过对水工建筑物及附属设施进行维修，消除安全隐患，确保水工建筑物及附属设施安全运行。</t>
  </si>
  <si>
    <t>通过完成电缆维修，滨河步道连通，水文仪器鉴定，水文仪器维修及水工建筑物及附属设施维修，消除安全隐患，确保水工建筑物及附属设施安全运行。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</si>
  <si>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</si>
  <si>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</si>
  <si>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</si>
  <si>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</si>
  <si>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</si>
  <si>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</si>
  <si>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</si>
  <si>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</si>
  <si>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</si>
  <si>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电缆维修长度</t>
  </si>
  <si>
    <t>≥810米</t>
  </si>
  <si>
    <t>810米</t>
  </si>
  <si>
    <t>电波流速仪鉴定数量</t>
  </si>
  <si>
    <t>＝1台</t>
  </si>
  <si>
    <t>1台</t>
  </si>
  <si>
    <t>移动厕所维修数量</t>
  </si>
  <si>
    <t>＝1处</t>
  </si>
  <si>
    <t>1处</t>
  </si>
  <si>
    <t>旋浆式流速仪鉴定数量</t>
  </si>
  <si>
    <t>＝4台</t>
  </si>
  <si>
    <t>4台</t>
  </si>
  <si>
    <t>水准仪鉴定数量</t>
  </si>
  <si>
    <t>＝15台</t>
  </si>
  <si>
    <t>15台</t>
  </si>
  <si>
    <t>电波流速仪维修数量</t>
  </si>
  <si>
    <t>滨河步道连通长度</t>
  </si>
  <si>
    <t>≥148米</t>
  </si>
  <si>
    <t>148米</t>
  </si>
  <si>
    <t>质量
指标</t>
  </si>
  <si>
    <t>工程验收合格率</t>
  </si>
  <si>
    <t>＝100%</t>
  </si>
  <si>
    <t>水文仪器鉴定符合相关标准及规范</t>
  </si>
  <si>
    <t>优</t>
  </si>
  <si>
    <t>时效
指标</t>
  </si>
  <si>
    <t>项目完成时间</t>
  </si>
  <si>
    <t>2025年4月底前</t>
  </si>
  <si>
    <t>成本指标</t>
  </si>
  <si>
    <t>经济
成本
指标</t>
  </si>
  <si>
    <t>项目总成本</t>
  </si>
  <si>
    <t>≤495.50792万元</t>
  </si>
  <si>
    <t>404.457002万元</t>
  </si>
  <si>
    <t>后续加强预算编制精准性</t>
  </si>
  <si>
    <t>水工建筑物维修成本</t>
  </si>
  <si>
    <t>≤269.06792万元</t>
  </si>
  <si>
    <t>241.021862万元</t>
  </si>
  <si>
    <t>水文仪器鉴定成本</t>
  </si>
  <si>
    <t>≤1.23万元</t>
  </si>
  <si>
    <t>0.975万元</t>
  </si>
  <si>
    <t>效益
指标</t>
  </si>
  <si>
    <t>经济效益指标</t>
  </si>
  <si>
    <t>社会效益指标</t>
  </si>
  <si>
    <t>确保水工建筑物及附属设施安全运行</t>
  </si>
  <si>
    <t>后续加强资料收集</t>
  </si>
  <si>
    <t>生态效益指标</t>
  </si>
  <si>
    <t>可持续影响指标</t>
  </si>
  <si>
    <t>满意度指标</t>
  </si>
  <si>
    <t>服务对象满意度指标</t>
  </si>
  <si>
    <t>居民满意度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</si>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</sst>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100" topLeftCell="A15" workbookViewId="0">
      <selection activeCell="G26" sqref="G26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4" max="6" width="10.2545454545455" style="2" customWidth="1"/>
    <col min="7" max="7" width="14" style="3" customWidth="1"/>
    <col min="8" max="8" width="13.1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</row>
    <row r="2" s="1" customFormat="1" ht="17" customHeight="1" spans="1:14">
      <c r="A2" s="1" t="s">
        <v>1</v>
      </c>
      <c r="D2" s="6" t="s">
        <v>2</v>
      </c>
      <c r="E2" s="6"/>
      <c r="F2" s="6"/>
      <c r="G2" s="7"/>
      <c r="J2" s="7"/>
      <c r="K2" s="7"/>
      <c r="L2" s="7"/>
      <c r="M2" s="7"/>
      <c r="N2" s="7"/>
    </row>
    <row r="3" s="1" customFormat="1" ht="15" customHeight="1" spans="1:14">
      <c r="A3" s="8" t="s">
        <v>3</v>
      </c>
      <c r="B3" s="8"/>
      <c r="C3" s="8" t="s">
        <v>4</v>
      </c>
      <c r="D3" s="8"/>
      <c r="E3" s="8"/>
      <c r="F3" s="8"/>
      <c r="G3" s="8"/>
      <c r="H3" s="8"/>
      <c r="I3" s="8"/>
      <c r="J3" s="8"/>
      <c r="K3" s="8"/>
      <c r="L3" s="8"/>
      <c r="M3" s="8"/>
      <c r="N3" s="31"/>
    </row>
    <row r="4" s="1" customFormat="1" ht="15" customHeight="1" spans="1:14">
      <c r="A4" s="8" t="s">
        <v>5</v>
      </c>
      <c r="B4" s="8"/>
      <c r="C4" s="8" t="s">
        <v>6</v>
      </c>
      <c r="D4" s="8"/>
      <c r="E4" s="8"/>
      <c r="F4" s="8"/>
      <c r="G4" s="8"/>
      <c r="H4" s="8" t="s">
        <v>7</v>
      </c>
      <c r="I4" s="8"/>
      <c r="J4" s="8" t="s">
        <v>2</v>
      </c>
      <c r="K4" s="8"/>
      <c r="L4" s="8"/>
      <c r="M4" s="8"/>
      <c r="N4" s="8"/>
    </row>
    <row r="5" s="1" customFormat="1" ht="33" customHeight="1" spans="1:14">
      <c r="A5" s="8" t="s">
        <v>8</v>
      </c>
      <c r="B5" s="8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="1" customFormat="1" ht="27" customHeight="1" spans="1:14">
      <c r="A6" s="8"/>
      <c r="B6" s="8"/>
      <c r="C6" s="9" t="s">
        <v>15</v>
      </c>
      <c r="D6" s="9"/>
      <c r="E6" s="8">
        <v>0</v>
      </c>
      <c r="F6" s="8">
        <v>495.50792</v>
      </c>
      <c r="G6" s="8"/>
      <c r="H6" s="8">
        <v>404.457002</v>
      </c>
      <c r="I6" s="8"/>
      <c r="J6" s="8">
        <v>10</v>
      </c>
      <c r="K6" s="8"/>
      <c r="L6" s="32">
        <f t="shared" ref="L6:L9" si="0">ROUND(H6/F6,4)</f>
        <v>0.8162</v>
      </c>
      <c r="M6" s="32"/>
      <c r="N6" s="8">
        <f>ROUND(J6*L6,2)</f>
        <v>8.16</v>
      </c>
    </row>
    <row r="7" s="1" customFormat="1" ht="27" customHeight="1" spans="1:14">
      <c r="A7" s="8"/>
      <c r="B7" s="8"/>
      <c r="C7" s="8" t="s">
        <v>16</v>
      </c>
      <c r="D7" s="8"/>
      <c r="E7" s="8">
        <v>0</v>
      </c>
      <c r="F7" s="8">
        <v>495.50792</v>
      </c>
      <c r="G7" s="8"/>
      <c r="H7" s="8">
        <v>404.457002</v>
      </c>
      <c r="I7" s="8"/>
      <c r="J7" s="8" t="s">
        <v>17</v>
      </c>
      <c r="K7" s="8"/>
      <c r="L7" s="32">
        <f t="shared" si="0"/>
        <v>0.8162</v>
      </c>
      <c r="M7" s="32"/>
      <c r="N7" s="8" t="s">
        <v>17</v>
      </c>
    </row>
    <row r="8" s="1" customFormat="1" ht="27" customHeight="1" spans="1:14">
      <c r="A8" s="8"/>
      <c r="B8" s="8"/>
      <c r="C8" s="8" t="s">
        <v>18</v>
      </c>
      <c r="D8" s="8"/>
      <c r="E8" s="8">
        <v>0</v>
      </c>
      <c r="F8" s="8">
        <v>0</v>
      </c>
      <c r="G8" s="8"/>
      <c r="H8" s="8">
        <v>0</v>
      </c>
      <c r="I8" s="8"/>
      <c r="J8" s="8" t="s">
        <v>17</v>
      </c>
      <c r="K8" s="8"/>
      <c r="L8" s="32"/>
      <c r="M8" s="32"/>
      <c r="N8" s="8" t="s">
        <v>17</v>
      </c>
    </row>
    <row r="9" s="1" customFormat="1" ht="27" customHeight="1" spans="1:14">
      <c r="A9" s="8"/>
      <c r="B9" s="8"/>
      <c r="C9" s="8" t="s">
        <v>19</v>
      </c>
      <c r="D9" s="8"/>
      <c r="E9" s="8">
        <v>0</v>
      </c>
      <c r="F9" s="8">
        <v>0</v>
      </c>
      <c r="G9" s="8"/>
      <c r="H9" s="8">
        <v>0</v>
      </c>
      <c r="I9" s="8"/>
      <c r="J9" s="8" t="s">
        <v>17</v>
      </c>
      <c r="K9" s="8"/>
      <c r="L9" s="32"/>
      <c r="M9" s="32"/>
      <c r="N9" s="8" t="s">
        <v>17</v>
      </c>
    </row>
    <row r="10" s="1" customFormat="1" ht="15" customHeight="1" spans="1:14">
      <c r="A10" s="8" t="s">
        <v>20</v>
      </c>
      <c r="B10" s="8" t="s">
        <v>21</v>
      </c>
      <c r="C10" s="8"/>
      <c r="D10" s="8"/>
      <c r="E10" s="8"/>
      <c r="F10" s="8"/>
      <c r="G10" s="8"/>
      <c r="H10" s="8" t="s">
        <v>22</v>
      </c>
      <c r="I10" s="8"/>
      <c r="J10" s="8"/>
      <c r="K10" s="8"/>
      <c r="L10" s="8"/>
      <c r="M10" s="8"/>
      <c r="N10" s="8"/>
    </row>
    <row r="11" s="1" customFormat="1" ht="63" customHeight="1" spans="1:14">
      <c r="A11" s="8"/>
      <c r="B11" s="10" t="s">
        <v>23</v>
      </c>
      <c r="C11" s="10"/>
      <c r="D11" s="10"/>
      <c r="E11" s="10"/>
      <c r="F11" s="10"/>
      <c r="G11" s="8"/>
      <c r="H11" s="10" t="s">
        <v>24</v>
      </c>
      <c r="I11" s="10"/>
      <c r="J11" s="10"/>
      <c r="K11" s="10"/>
      <c r="L11" s="10"/>
      <c r="M11" s="10"/>
      <c r="N11" s="10"/>
    </row>
    <row r="12" s="1" customFormat="1" ht="41" customHeight="1" spans="1:14">
      <c r="A12" s="11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/>
      <c r="K12" s="8" t="s">
        <v>14</v>
      </c>
      <c r="L12" s="8"/>
      <c r="M12" s="8" t="s">
        <v>31</v>
      </c>
      <c r="N12" s="8"/>
    </row>
    <row r="13" s="1" customFormat="1" ht="24" customHeight="1" spans="1:14">
      <c r="A13" s="11"/>
      <c r="B13" s="12" t="s">
        <v>32</v>
      </c>
      <c r="C13" s="12" t="s">
        <v>33</v>
      </c>
      <c r="D13" s="13" t="s">
        <v>34</v>
      </c>
      <c r="E13" s="14"/>
      <c r="F13" s="15"/>
      <c r="G13" s="16" t="s">
        <v>35</v>
      </c>
      <c r="H13" s="16" t="s">
        <v>36</v>
      </c>
      <c r="I13" s="33">
        <v>5</v>
      </c>
      <c r="J13" s="22"/>
      <c r="K13" s="22">
        <v>5</v>
      </c>
      <c r="L13" s="22"/>
      <c r="M13" s="22"/>
      <c r="N13" s="22"/>
    </row>
    <row r="14" s="1" customFormat="1" ht="24" customHeight="1" spans="1:14">
      <c r="A14" s="11"/>
      <c r="B14" s="17"/>
      <c r="C14" s="17"/>
      <c r="D14" s="13" t="s">
        <v>37</v>
      </c>
      <c r="E14" s="14"/>
      <c r="F14" s="15"/>
      <c r="G14" s="38" t="s">
        <v>38</v>
      </c>
      <c r="H14" s="16" t="s">
        <v>39</v>
      </c>
      <c r="I14" s="33">
        <v>4</v>
      </c>
      <c r="J14" s="22"/>
      <c r="K14" s="22">
        <v>4</v>
      </c>
      <c r="L14" s="22"/>
      <c r="M14" s="22"/>
      <c r="N14" s="22"/>
    </row>
    <row r="15" s="1" customFormat="1" ht="24" customHeight="1" spans="1:14">
      <c r="A15" s="11"/>
      <c r="B15" s="17"/>
      <c r="C15" s="17"/>
      <c r="D15" s="13" t="s">
        <v>40</v>
      </c>
      <c r="E15" s="14"/>
      <c r="F15" s="15"/>
      <c r="G15" s="38" t="s">
        <v>41</v>
      </c>
      <c r="H15" s="16" t="s">
        <v>42</v>
      </c>
      <c r="I15" s="33">
        <v>4</v>
      </c>
      <c r="J15" s="22"/>
      <c r="K15" s="22">
        <v>4</v>
      </c>
      <c r="L15" s="22"/>
      <c r="M15" s="22"/>
      <c r="N15" s="22"/>
    </row>
    <row r="16" s="1" customFormat="1" ht="24" customHeight="1" spans="1:14">
      <c r="A16" s="11"/>
      <c r="B16" s="17"/>
      <c r="C16" s="17"/>
      <c r="D16" s="13" t="s">
        <v>43</v>
      </c>
      <c r="E16" s="14"/>
      <c r="F16" s="15"/>
      <c r="G16" s="38" t="s">
        <v>44</v>
      </c>
      <c r="H16" s="16" t="s">
        <v>45</v>
      </c>
      <c r="I16" s="34">
        <v>4</v>
      </c>
      <c r="J16" s="15"/>
      <c r="K16" s="34">
        <v>4</v>
      </c>
      <c r="L16" s="15"/>
      <c r="M16" s="13"/>
      <c r="N16" s="15"/>
    </row>
    <row r="17" s="1" customFormat="1" ht="24" customHeight="1" spans="1:14">
      <c r="A17" s="11"/>
      <c r="B17" s="17"/>
      <c r="C17" s="17"/>
      <c r="D17" s="13" t="s">
        <v>46</v>
      </c>
      <c r="E17" s="14"/>
      <c r="F17" s="15"/>
      <c r="G17" s="38" t="s">
        <v>47</v>
      </c>
      <c r="H17" s="16" t="s">
        <v>48</v>
      </c>
      <c r="I17" s="34">
        <v>4</v>
      </c>
      <c r="J17" s="15"/>
      <c r="K17" s="34">
        <v>4</v>
      </c>
      <c r="L17" s="15"/>
      <c r="M17" s="13"/>
      <c r="N17" s="15"/>
    </row>
    <row r="18" s="1" customFormat="1" ht="24" customHeight="1" spans="1:14">
      <c r="A18" s="11"/>
      <c r="B18" s="17"/>
      <c r="C18" s="17"/>
      <c r="D18" s="13" t="s">
        <v>49</v>
      </c>
      <c r="E18" s="14"/>
      <c r="F18" s="15"/>
      <c r="G18" s="38" t="s">
        <v>38</v>
      </c>
      <c r="H18" s="16" t="s">
        <v>39</v>
      </c>
      <c r="I18" s="34">
        <v>4</v>
      </c>
      <c r="J18" s="15"/>
      <c r="K18" s="34">
        <v>4</v>
      </c>
      <c r="L18" s="15"/>
      <c r="M18" s="13"/>
      <c r="N18" s="15"/>
    </row>
    <row r="19" s="1" customFormat="1" ht="24" customHeight="1" spans="1:14">
      <c r="A19" s="11"/>
      <c r="B19" s="17"/>
      <c r="C19" s="17"/>
      <c r="D19" s="13" t="s">
        <v>50</v>
      </c>
      <c r="E19" s="14"/>
      <c r="F19" s="15"/>
      <c r="G19" s="16" t="s">
        <v>51</v>
      </c>
      <c r="H19" s="16" t="s">
        <v>52</v>
      </c>
      <c r="I19" s="34">
        <v>5</v>
      </c>
      <c r="J19" s="15"/>
      <c r="K19" s="13">
        <v>5</v>
      </c>
      <c r="L19" s="15"/>
      <c r="M19" s="13"/>
      <c r="N19" s="15"/>
    </row>
    <row r="20" s="1" customFormat="1" ht="24" customHeight="1" spans="1:14">
      <c r="A20" s="11"/>
      <c r="B20" s="17"/>
      <c r="C20" s="12" t="s">
        <v>53</v>
      </c>
      <c r="D20" s="13" t="s">
        <v>54</v>
      </c>
      <c r="E20" s="14"/>
      <c r="F20" s="15"/>
      <c r="G20" s="18" t="s">
        <v>55</v>
      </c>
      <c r="H20" s="19">
        <v>1</v>
      </c>
      <c r="I20" s="33">
        <v>5</v>
      </c>
      <c r="J20" s="22"/>
      <c r="K20" s="22">
        <v>5</v>
      </c>
      <c r="L20" s="22"/>
      <c r="M20" s="22"/>
      <c r="N20" s="22"/>
    </row>
    <row r="21" s="1" customFormat="1" ht="24" customHeight="1" spans="1:14">
      <c r="A21" s="11"/>
      <c r="B21" s="17"/>
      <c r="C21" s="17"/>
      <c r="D21" s="13" t="s">
        <v>56</v>
      </c>
      <c r="E21" s="14"/>
      <c r="F21" s="15"/>
      <c r="G21" s="16" t="s">
        <v>57</v>
      </c>
      <c r="H21" s="16" t="s">
        <v>57</v>
      </c>
      <c r="I21" s="33">
        <v>5</v>
      </c>
      <c r="J21" s="22"/>
      <c r="K21" s="22">
        <v>5</v>
      </c>
      <c r="L21" s="22"/>
      <c r="M21" s="22"/>
      <c r="N21" s="22"/>
    </row>
    <row r="22" s="1" customFormat="1" ht="24" customHeight="1" spans="1:14">
      <c r="A22" s="11"/>
      <c r="B22" s="17"/>
      <c r="C22" s="8" t="s">
        <v>58</v>
      </c>
      <c r="D22" s="13" t="s">
        <v>59</v>
      </c>
      <c r="E22" s="14"/>
      <c r="F22" s="15"/>
      <c r="G22" s="8" t="s">
        <v>60</v>
      </c>
      <c r="H22" s="20">
        <v>45775</v>
      </c>
      <c r="I22" s="33">
        <v>5</v>
      </c>
      <c r="J22" s="22"/>
      <c r="K22" s="22">
        <v>5</v>
      </c>
      <c r="L22" s="22"/>
      <c r="M22" s="22"/>
      <c r="N22" s="22"/>
    </row>
    <row r="23" s="1" customFormat="1" ht="23" customHeight="1" spans="1:14">
      <c r="A23" s="11"/>
      <c r="B23" s="21" t="s">
        <v>61</v>
      </c>
      <c r="C23" s="21" t="s">
        <v>62</v>
      </c>
      <c r="D23" s="13" t="s">
        <v>63</v>
      </c>
      <c r="E23" s="14"/>
      <c r="F23" s="15"/>
      <c r="G23" s="8" t="s">
        <v>64</v>
      </c>
      <c r="H23" s="22" t="s">
        <v>65</v>
      </c>
      <c r="I23" s="22">
        <v>3</v>
      </c>
      <c r="J23" s="22"/>
      <c r="K23" s="35">
        <v>2</v>
      </c>
      <c r="L23" s="35"/>
      <c r="M23" s="36" t="s">
        <v>66</v>
      </c>
      <c r="N23" s="36"/>
    </row>
    <row r="24" s="1" customFormat="1" ht="23" customHeight="1" spans="1:14">
      <c r="A24" s="11"/>
      <c r="B24" s="23"/>
      <c r="C24" s="23"/>
      <c r="D24" s="13" t="s">
        <v>67</v>
      </c>
      <c r="E24" s="14"/>
      <c r="F24" s="15"/>
      <c r="G24" s="8" t="s">
        <v>68</v>
      </c>
      <c r="H24" s="22" t="s">
        <v>69</v>
      </c>
      <c r="I24" s="22">
        <v>3</v>
      </c>
      <c r="J24" s="22"/>
      <c r="K24" s="35">
        <v>2</v>
      </c>
      <c r="L24" s="35"/>
      <c r="M24" s="36" t="s">
        <v>66</v>
      </c>
      <c r="N24" s="36"/>
    </row>
    <row r="25" s="1" customFormat="1" ht="23" customHeight="1" spans="1:14">
      <c r="A25" s="11"/>
      <c r="B25" s="23"/>
      <c r="C25" s="24"/>
      <c r="D25" s="13" t="s">
        <v>70</v>
      </c>
      <c r="E25" s="14"/>
      <c r="F25" s="15"/>
      <c r="G25" s="8" t="s">
        <v>71</v>
      </c>
      <c r="H25" s="22" t="s">
        <v>72</v>
      </c>
      <c r="I25" s="22">
        <v>6</v>
      </c>
      <c r="J25" s="22"/>
      <c r="K25" s="35">
        <v>4</v>
      </c>
      <c r="L25" s="35"/>
      <c r="M25" s="36" t="s">
        <v>66</v>
      </c>
      <c r="N25" s="36"/>
    </row>
    <row r="26" s="1" customFormat="1" ht="23" customHeight="1" spans="1:14">
      <c r="A26" s="11"/>
      <c r="B26" s="8" t="s">
        <v>73</v>
      </c>
      <c r="C26" s="8" t="s">
        <v>74</v>
      </c>
      <c r="D26" s="13"/>
      <c r="E26" s="14"/>
      <c r="F26" s="15"/>
      <c r="G26" s="8"/>
      <c r="H26" s="22"/>
      <c r="I26" s="22"/>
      <c r="J26" s="22"/>
      <c r="K26" s="22"/>
      <c r="L26" s="22"/>
      <c r="M26" s="22"/>
      <c r="N26" s="22"/>
    </row>
    <row r="27" s="1" customFormat="1" ht="61" customHeight="1" spans="1:14">
      <c r="A27" s="11"/>
      <c r="B27" s="8"/>
      <c r="C27" s="8" t="s">
        <v>75</v>
      </c>
      <c r="D27" s="25" t="s">
        <v>76</v>
      </c>
      <c r="E27" s="26"/>
      <c r="F27" s="27"/>
      <c r="G27" s="8" t="s">
        <v>57</v>
      </c>
      <c r="H27" s="22" t="s">
        <v>57</v>
      </c>
      <c r="I27" s="22">
        <v>25</v>
      </c>
      <c r="J27" s="22"/>
      <c r="K27" s="22">
        <v>25</v>
      </c>
      <c r="L27" s="22"/>
      <c r="M27" s="22" t="s">
        <v>77</v>
      </c>
      <c r="N27" s="22"/>
    </row>
    <row r="28" s="1" customFormat="1" ht="24" customHeight="1" spans="1:14">
      <c r="A28" s="11"/>
      <c r="B28" s="8"/>
      <c r="C28" s="8" t="s">
        <v>78</v>
      </c>
      <c r="D28" s="13"/>
      <c r="E28" s="14"/>
      <c r="F28" s="15"/>
      <c r="G28" s="8"/>
      <c r="H28" s="22"/>
      <c r="I28" s="22"/>
      <c r="J28" s="22"/>
      <c r="K28" s="22"/>
      <c r="L28" s="22"/>
      <c r="M28" s="22"/>
      <c r="N28" s="22"/>
    </row>
    <row r="29" s="1" customFormat="1" ht="24" customHeight="1" spans="1:14">
      <c r="A29" s="11"/>
      <c r="B29" s="8"/>
      <c r="C29" s="8" t="s">
        <v>79</v>
      </c>
      <c r="D29" s="13"/>
      <c r="E29" s="14"/>
      <c r="F29" s="15"/>
      <c r="G29" s="28"/>
      <c r="H29" s="22"/>
      <c r="I29" s="22"/>
      <c r="J29" s="22"/>
      <c r="K29" s="22"/>
      <c r="L29" s="22"/>
      <c r="M29" s="22"/>
      <c r="N29" s="22"/>
    </row>
    <row r="30" s="1" customFormat="1" ht="24" customHeight="1" spans="1:14">
      <c r="A30" s="11"/>
      <c r="B30" s="8" t="s">
        <v>80</v>
      </c>
      <c r="C30" s="8" t="s">
        <v>81</v>
      </c>
      <c r="D30" s="13" t="s">
        <v>82</v>
      </c>
      <c r="E30" s="14"/>
      <c r="F30" s="15"/>
      <c r="G30" s="29" t="s">
        <v>83</v>
      </c>
      <c r="H30" s="30">
        <v>0.96</v>
      </c>
      <c r="I30" s="22">
        <v>8</v>
      </c>
      <c r="J30" s="22"/>
      <c r="K30" s="22">
        <v>8</v>
      </c>
      <c r="L30" s="22"/>
      <c r="M30" s="22"/>
      <c r="N30" s="22"/>
    </row>
    <row r="31" s="1" customFormat="1" ht="24" customHeight="1" spans="1:14">
      <c r="A31" s="28" t="s">
        <v>84</v>
      </c>
      <c r="B31" s="28"/>
      <c r="C31" s="28"/>
      <c r="D31" s="28"/>
      <c r="E31" s="28"/>
      <c r="F31" s="28"/>
      <c r="G31" s="28"/>
      <c r="H31" s="28"/>
      <c r="I31" s="28">
        <f>SUM(I13:J30,J6)</f>
        <v>100</v>
      </c>
      <c r="J31" s="28"/>
      <c r="K31" s="28">
        <f>SUM(K13:L30,N6)</f>
        <v>94.16</v>
      </c>
      <c r="L31" s="28"/>
      <c r="M31" s="37"/>
      <c r="N31" s="37"/>
    </row>
  </sheetData>
  <sheetProtection formatCells="0" insertHyperlinks="0" autoFilter="0"/>
  <mergeCells count="12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3:B22"/>
    <mergeCell ref="B23:B25"/>
    <mergeCell ref="B26:B29"/>
    <mergeCell ref="C13:C19"/>
    <mergeCell ref="C20:C21"/>
    <mergeCell ref="C23:C25"/>
    <mergeCell ref="A5:B9"/>
  </mergeCells>
  <pageMargins left="0.554861111111111" right="0.554861111111111" top="0.550694444444444" bottom="0.236111111111111" header="0.5" footer="0.5"/>
  <pageSetup paperSize="9" scale="8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WWO_wpscloud_20241127135947-7b6df83df5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2022-03-19T01:44:00Z</dcterms:created>
  <dcterms:modified xsi:type="dcterms:W3CDTF">2025-08-25T11:01:05Z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